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0" windowWidth="18060" windowHeight="6876"/>
  </bookViews>
  <sheets>
    <sheet name="Приложение 1" sheetId="16" r:id="rId1"/>
  </sheets>
  <definedNames>
    <definedName name="_xlnm.Print_Titles" localSheetId="0">'Приложение 1'!$5:$6</definedName>
  </definedNames>
  <calcPr calcId="144525" iterate="1"/>
</workbook>
</file>

<file path=xl/calcChain.xml><?xml version="1.0" encoding="utf-8"?>
<calcChain xmlns="http://schemas.openxmlformats.org/spreadsheetml/2006/main">
  <c r="K78" i="16" l="1"/>
  <c r="H78" i="16"/>
  <c r="E78" i="16"/>
  <c r="K77" i="16"/>
  <c r="J77" i="16"/>
  <c r="I77" i="16"/>
  <c r="G77" i="16"/>
  <c r="H77" i="16" s="1"/>
  <c r="F77" i="16"/>
  <c r="D77" i="16"/>
  <c r="C77" i="16"/>
  <c r="E77" i="16" s="1"/>
  <c r="K76" i="16"/>
  <c r="H76" i="16"/>
  <c r="E76" i="16"/>
  <c r="K75" i="16"/>
  <c r="J75" i="16"/>
  <c r="I75" i="16"/>
  <c r="G75" i="16"/>
  <c r="H75" i="16" s="1"/>
  <c r="F75" i="16"/>
  <c r="D75" i="16"/>
  <c r="C75" i="16"/>
  <c r="E75" i="16" s="1"/>
  <c r="K74" i="16"/>
  <c r="H74" i="16"/>
  <c r="E74" i="16"/>
  <c r="K73" i="16"/>
  <c r="H73" i="16"/>
  <c r="E73" i="16"/>
  <c r="K72" i="16"/>
  <c r="K71" i="16" s="1"/>
  <c r="H72" i="16"/>
  <c r="H71" i="16" s="1"/>
  <c r="E72" i="16"/>
  <c r="J71" i="16"/>
  <c r="I71" i="16"/>
  <c r="G71" i="16"/>
  <c r="F71" i="16"/>
  <c r="E71" i="16"/>
  <c r="D71" i="16"/>
  <c r="C71" i="16"/>
  <c r="K70" i="16"/>
  <c r="H70" i="16"/>
  <c r="E70" i="16"/>
  <c r="K69" i="16"/>
  <c r="H69" i="16"/>
  <c r="E69" i="16"/>
  <c r="K68" i="16"/>
  <c r="H68" i="16"/>
  <c r="E68" i="16"/>
  <c r="K67" i="16"/>
  <c r="H67" i="16"/>
  <c r="E67" i="16"/>
  <c r="K66" i="16"/>
  <c r="H66" i="16"/>
  <c r="E66" i="16"/>
  <c r="K65" i="16"/>
  <c r="H65" i="16"/>
  <c r="E65" i="16"/>
  <c r="K64" i="16"/>
  <c r="H64" i="16"/>
  <c r="E64" i="16"/>
  <c r="K63" i="16"/>
  <c r="H63" i="16"/>
  <c r="E63" i="16"/>
  <c r="K62" i="16"/>
  <c r="K61" i="16" s="1"/>
  <c r="H62" i="16"/>
  <c r="H61" i="16" s="1"/>
  <c r="E62" i="16"/>
  <c r="J61" i="16"/>
  <c r="I61" i="16"/>
  <c r="G61" i="16"/>
  <c r="F61" i="16"/>
  <c r="E61" i="16"/>
  <c r="D61" i="16"/>
  <c r="C61" i="16"/>
  <c r="K60" i="16"/>
  <c r="H60" i="16"/>
  <c r="E60" i="16"/>
  <c r="K59" i="16"/>
  <c r="H59" i="16"/>
  <c r="K58" i="16"/>
  <c r="H58" i="16"/>
  <c r="E58" i="16"/>
  <c r="K57" i="16"/>
  <c r="H57" i="16"/>
  <c r="E57" i="16"/>
  <c r="K56" i="16"/>
  <c r="H56" i="16"/>
  <c r="E56" i="16"/>
  <c r="K55" i="16"/>
  <c r="H55" i="16"/>
  <c r="E55" i="16"/>
  <c r="K54" i="16"/>
  <c r="H54" i="16"/>
  <c r="E54" i="16"/>
  <c r="K53" i="16"/>
  <c r="H53" i="16"/>
  <c r="E53" i="16"/>
  <c r="K52" i="16"/>
  <c r="H52" i="16"/>
  <c r="E52" i="16"/>
  <c r="K51" i="16"/>
  <c r="H51" i="16"/>
  <c r="E51" i="16"/>
  <c r="E49" i="16" s="1"/>
  <c r="K50" i="16"/>
  <c r="K49" i="16" s="1"/>
  <c r="H50" i="16"/>
  <c r="H49" i="16" s="1"/>
  <c r="E50" i="16"/>
  <c r="J49" i="16"/>
  <c r="J44" i="16" s="1"/>
  <c r="J43" i="16" s="1"/>
  <c r="I49" i="16"/>
  <c r="G49" i="16"/>
  <c r="F49" i="16"/>
  <c r="F44" i="16" s="1"/>
  <c r="D49" i="16"/>
  <c r="C49" i="16"/>
  <c r="K48" i="16"/>
  <c r="K45" i="16" s="1"/>
  <c r="H48" i="16"/>
  <c r="E48" i="16"/>
  <c r="K47" i="16"/>
  <c r="H47" i="16"/>
  <c r="E47" i="16"/>
  <c r="K46" i="16"/>
  <c r="H46" i="16"/>
  <c r="E46" i="16"/>
  <c r="E45" i="16" s="1"/>
  <c r="J45" i="16"/>
  <c r="I45" i="16"/>
  <c r="H45" i="16"/>
  <c r="G45" i="16"/>
  <c r="G44" i="16" s="1"/>
  <c r="G43" i="16" s="1"/>
  <c r="F45" i="16"/>
  <c r="D45" i="16"/>
  <c r="D44" i="16" s="1"/>
  <c r="D43" i="16" s="1"/>
  <c r="C45" i="16"/>
  <c r="C44" i="16" s="1"/>
  <c r="I44" i="16"/>
  <c r="I43" i="16" s="1"/>
  <c r="K40" i="16"/>
  <c r="H40" i="16"/>
  <c r="E40" i="16"/>
  <c r="K39" i="16"/>
  <c r="H39" i="16"/>
  <c r="E39" i="16"/>
  <c r="K38" i="16"/>
  <c r="H38" i="16"/>
  <c r="E38" i="16"/>
  <c r="K37" i="16"/>
  <c r="H37" i="16"/>
  <c r="E37" i="16"/>
  <c r="K36" i="16"/>
  <c r="H36" i="16"/>
  <c r="E36" i="16"/>
  <c r="K35" i="16"/>
  <c r="K34" i="16" s="1"/>
  <c r="H35" i="16"/>
  <c r="H34" i="16" s="1"/>
  <c r="E35" i="16"/>
  <c r="J34" i="16"/>
  <c r="I34" i="16"/>
  <c r="G34" i="16"/>
  <c r="F34" i="16"/>
  <c r="E34" i="16"/>
  <c r="D34" i="16"/>
  <c r="C34" i="16"/>
  <c r="K33" i="16"/>
  <c r="H33" i="16"/>
  <c r="E33" i="16"/>
  <c r="K32" i="16"/>
  <c r="H32" i="16"/>
  <c r="E32" i="16"/>
  <c r="J31" i="16"/>
  <c r="I31" i="16"/>
  <c r="K31" i="16" s="1"/>
  <c r="H31" i="16"/>
  <c r="G31" i="16"/>
  <c r="F31" i="16"/>
  <c r="D31" i="16"/>
  <c r="E31" i="16" s="1"/>
  <c r="C31" i="16"/>
  <c r="K30" i="16"/>
  <c r="H30" i="16"/>
  <c r="E30" i="16"/>
  <c r="E29" i="16"/>
  <c r="K28" i="16"/>
  <c r="H28" i="16"/>
  <c r="E28" i="16"/>
  <c r="K27" i="16"/>
  <c r="H27" i="16"/>
  <c r="E27" i="16"/>
  <c r="K26" i="16"/>
  <c r="J26" i="16"/>
  <c r="I26" i="16"/>
  <c r="G26" i="16"/>
  <c r="H26" i="16" s="1"/>
  <c r="F26" i="16"/>
  <c r="D26" i="16"/>
  <c r="C26" i="16"/>
  <c r="C9" i="16" s="1"/>
  <c r="K25" i="16"/>
  <c r="H25" i="16"/>
  <c r="E25" i="16"/>
  <c r="K24" i="16"/>
  <c r="H24" i="16"/>
  <c r="E24" i="16"/>
  <c r="J23" i="16"/>
  <c r="K23" i="16" s="1"/>
  <c r="I23" i="16"/>
  <c r="G23" i="16"/>
  <c r="F23" i="16"/>
  <c r="H23" i="16" s="1"/>
  <c r="D23" i="16"/>
  <c r="C23" i="16"/>
  <c r="E23" i="16" s="1"/>
  <c r="K22" i="16"/>
  <c r="H22" i="16"/>
  <c r="E22" i="16"/>
  <c r="K21" i="16"/>
  <c r="H21" i="16"/>
  <c r="E21" i="16"/>
  <c r="K20" i="16"/>
  <c r="H20" i="16"/>
  <c r="E20" i="16"/>
  <c r="J19" i="16"/>
  <c r="I19" i="16"/>
  <c r="K19" i="16" s="1"/>
  <c r="H19" i="16"/>
  <c r="G19" i="16"/>
  <c r="F19" i="16"/>
  <c r="D19" i="16"/>
  <c r="E19" i="16" s="1"/>
  <c r="C19" i="16"/>
  <c r="K18" i="16"/>
  <c r="H18" i="16"/>
  <c r="E18" i="16"/>
  <c r="K17" i="16"/>
  <c r="H17" i="16"/>
  <c r="E17" i="16"/>
  <c r="K16" i="16"/>
  <c r="H16" i="16"/>
  <c r="E16" i="16"/>
  <c r="K15" i="16"/>
  <c r="H15" i="16"/>
  <c r="E15" i="16"/>
  <c r="J14" i="16"/>
  <c r="I14" i="16"/>
  <c r="K14" i="16" s="1"/>
  <c r="G14" i="16"/>
  <c r="F14" i="16"/>
  <c r="H14" i="16" s="1"/>
  <c r="E14" i="16"/>
  <c r="D14" i="16"/>
  <c r="C14" i="16"/>
  <c r="K13" i="16"/>
  <c r="H13" i="16"/>
  <c r="E13" i="16"/>
  <c r="J12" i="16"/>
  <c r="I12" i="16"/>
  <c r="K12" i="16" s="1"/>
  <c r="G12" i="16"/>
  <c r="F12" i="16"/>
  <c r="H12" i="16" s="1"/>
  <c r="E12" i="16"/>
  <c r="D12" i="16"/>
  <c r="C12" i="16"/>
  <c r="K11" i="16"/>
  <c r="H11" i="16"/>
  <c r="E11" i="16"/>
  <c r="J10" i="16"/>
  <c r="I10" i="16"/>
  <c r="I9" i="16" s="1"/>
  <c r="I8" i="16" s="1"/>
  <c r="G10" i="16"/>
  <c r="F10" i="16"/>
  <c r="H10" i="16" s="1"/>
  <c r="H9" i="16" s="1"/>
  <c r="E10" i="16"/>
  <c r="D10" i="16"/>
  <c r="D9" i="16" s="1"/>
  <c r="C10" i="16"/>
  <c r="J9" i="16"/>
  <c r="J8" i="16" s="1"/>
  <c r="F9" i="16"/>
  <c r="E44" i="16" l="1"/>
  <c r="E43" i="16" s="1"/>
  <c r="C43" i="16"/>
  <c r="D8" i="16"/>
  <c r="H44" i="16"/>
  <c r="H43" i="16" s="1"/>
  <c r="H8" i="16" s="1"/>
  <c r="F43" i="16"/>
  <c r="C8" i="16"/>
  <c r="F8" i="16"/>
  <c r="G9" i="16"/>
  <c r="G8" i="16" s="1"/>
  <c r="K10" i="16"/>
  <c r="K9" i="16" s="1"/>
  <c r="K8" i="16" s="1"/>
  <c r="E26" i="16"/>
  <c r="E9" i="16" s="1"/>
  <c r="E8" i="16" s="1"/>
  <c r="K44" i="16"/>
  <c r="K43" i="16" s="1"/>
</calcChain>
</file>

<file path=xl/sharedStrings.xml><?xml version="1.0" encoding="utf-8"?>
<sst xmlns="http://schemas.openxmlformats.org/spreadsheetml/2006/main" count="156" uniqueCount="152">
  <si>
    <t>к пояснительной записке</t>
  </si>
  <si>
    <t>(тыс.рублей)</t>
  </si>
  <si>
    <t>Уточненный план на 2021 год с учетом изменений</t>
  </si>
  <si>
    <t>Код дохода по бюджетной классификации</t>
  </si>
  <si>
    <t>Х</t>
  </si>
  <si>
    <t>Доходы бюджета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</si>
  <si>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</si>
  <si>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</si>
  <si>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</si>
  <si>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</si>
  <si>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</si>
  <si>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</si>
  <si>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</si>
  <si>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</si>
  <si>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</si>
  <si>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</si>
  <si>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</si>
  <si>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</si>
  <si>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</si>
  <si>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</si>
  <si>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</si>
  <si>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</si>
  <si>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</si>
  <si>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</si>
  <si>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</si>
  <si>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</si>
  <si>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</si>
  <si>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</si>
  <si>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</si>
  <si>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</si>
  <si>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</si>
  <si>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</si>
  <si>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</si>
  <si>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</si>
  <si>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</si>
  <si>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</si>
  <si>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</si>
  <si>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</si>
  <si>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</si>
  <si>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</si>
  <si>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</si>
  <si>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</si>
  <si>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</si>
  <si>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</si>
  <si>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</si>
  <si>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</si>
  <si>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</si>
  <si>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</si>
  <si>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</si>
  <si>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</si>
  <si>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</si>
  <si>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</si>
  <si>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</si>
  <si>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</si>
  <si>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</si>
  <si>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</si>
  <si>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</si>
  <si>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</si>
  <si>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</si>
  <si>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</si>
  <si>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</si>
  <si>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</si>
  <si>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</si>
  <si>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</si>
  <si>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</si>
  <si>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</si>
  <si>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</si>
  <si>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</si>
  <si>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</si>
  <si>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</si>
  <si>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</si>
  <si>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</si>
  <si>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</si>
  <si>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</si>
  <si>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на выравнивание бюджетной обеспеченности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</si>
  <si>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</si>
  <si>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</si>
  <si>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</si>
  <si>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</si>
  <si>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</si>
  <si>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</si>
  <si>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</si>
  <si>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</si>
  <si>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</si>
  <si>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</si>
  <si>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000 2 02 25081 04 0000 150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</si>
  <si>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</si>
  <si>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</si>
  <si>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</si>
  <si>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</si>
  <si>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000 2 02 25519 04 0000 150</t>
  </si>
  <si>
    <t>Субсидия бюджетам городских округов на поддержку отрасли культуры</t>
  </si>
  <si>
    <t>000 2 02 25555 04 0000 150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</si>
  <si>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</si>
  <si>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</si>
  <si>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</si>
  <si>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</si>
  <si>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</si>
  <si>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</si>
  <si>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</si>
  <si>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</si>
  <si>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</si>
  <si>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</si>
  <si>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</si>
  <si>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</si>
  <si>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</si>
  <si>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</si>
  <si>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000 2 02 35134 04 0000 150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</si>
  <si>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</si>
  <si>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</si>
  <si>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</si>
  <si>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</si>
  <si>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</si>
  <si>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</si>
  <si>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</si>
  <si>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</si>
  <si>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</si>
  <si>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</si>
  <si>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1</t>
  </si>
  <si>
    <t>2</t>
  </si>
  <si>
    <t>Сумма на 2022 год</t>
  </si>
  <si>
    <t>Уточненный план на 2022 год с учетом изменений</t>
  </si>
  <si>
    <t>000 1 06 04000 02 0000 110</t>
  </si>
  <si>
    <t>Транспортный налог</t>
  </si>
  <si>
    <t>000 2 02 25232 04 0000 150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</si>
  <si>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</si>
  <si>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</si>
  <si>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</si>
  <si>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000 2 02 39999 04 0000 150</t>
  </si>
  <si>
    <t>Прочие субвенции бюджетам городских округов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</si>
  <si>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</si>
  <si>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</si>
  <si>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</si>
  <si>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</si>
  <si>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 xml:space="preserve">Наименование </t>
  </si>
  <si>
    <t xml:space="preserve">Приложение 1 </t>
  </si>
  <si>
    <t>Уточнения
(+,-)</t>
  </si>
  <si>
    <t>Информация по уточнению бюджета города Югорска по доходам на 2021 год и на плановый период 2022 и 2023 годов в разрезе видов доходов</t>
  </si>
  <si>
    <t xml:space="preserve"> Сумма на 2021 год</t>
  </si>
  <si>
    <t>Сумма на 2023 год</t>
  </si>
  <si>
    <t>Утверждено решением Думы города Югорска от 
22.12.2020 
№ 91</t>
  </si>
  <si>
    <t>Уточненный план на 2023 год с учетом изменений</t>
  </si>
  <si>
    <t>000 1 11 07000 00 0000 120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</si>
  <si>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</si>
  <si>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</si>
  <si>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</si>
  <si>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программ формирования современной городской среды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</si>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</sst>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70" formatCode="000\ 0\ 00\ 00000\ 00\ 0000\ 000"/>
    <numFmt numFmtId="171" formatCode="0.0"/>
  </numFmts>
  <fonts count="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50">
    <xf numFmtId="0" fontId="0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49" fontId="4" fillId="0" borderId="1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/>
    </xf>
    <xf numFmtId="0" fontId="6" fillId="0" borderId="1" xfId="1" applyNumberFormat="1" applyFont="1" applyFill="1" applyBorder="1" applyAlignment="1">
      <alignment horizontal="left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164" fontId="6" fillId="0" borderId="1" xfId="1" applyNumberFormat="1" applyFont="1" applyFill="1" applyBorder="1" applyAlignment="1">
      <alignment horizontal="right" vertical="top" wrapText="1" readingOrder="1"/>
    </xf>
    <xf numFmtId="164" fontId="6" fillId="0" borderId="1" xfId="0" applyNumberFormat="1" applyFont="1" applyFill="1" applyBorder="1" applyAlignment="1">
      <alignment vertical="top" readingOrder="1"/>
    </xf>
    <xf numFmtId="0" fontId="6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>
      <alignment horizontal="left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164" fontId="4" fillId="0" borderId="1" xfId="0" applyNumberFormat="1" applyFont="1" applyFill="1" applyBorder="1" applyAlignment="1">
      <alignment vertical="top" readingOrder="1"/>
    </xf>
    <xf numFmtId="170" fontId="4" fillId="0" borderId="1" xfId="2" applyNumberFormat="1" applyFont="1" applyFill="1" applyBorder="1" applyAlignment="1" applyProtection="1">
      <alignment horizontal="center" vertical="top" wrapText="1"/>
      <protection hidden="1"/>
    </xf>
    <xf numFmtId="0" fontId="4" fillId="0" borderId="1" xfId="2" applyNumberFormat="1" applyFont="1" applyFill="1" applyBorder="1" applyAlignment="1" applyProtection="1">
      <alignment horizontal="left" vertical="top" wrapText="1" readingOrder="1"/>
      <protection hidden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164" fontId="6" fillId="0" borderId="1" xfId="1" applyNumberFormat="1" applyFont="1" applyFill="1" applyBorder="1" applyAlignment="1">
      <alignment horizontal="right" vertical="center" wrapText="1" readingOrder="1"/>
    </xf>
    <xf numFmtId="0" fontId="4" fillId="0" borderId="0" xfId="0" applyFont="1" applyFill="1" applyBorder="1" applyAlignment="1">
      <alignment vertical="center" readingOrder="1"/>
    </xf>
    <xf numFmtId="0" fontId="4" fillId="0" borderId="1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3" xfId="1" applyNumberFormat="1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2" xfId="1" applyNumberFormat="1" applyFont="1" applyFill="1" applyBorder="1" applyAlignment="1">
      <alignment horizontal="right" vertical="top" wrapText="1" readingOrder="1"/>
    </xf>
    <xf numFmtId="0" fontId="4" fillId="0" borderId="4" xfId="1" applyNumberFormat="1" applyFont="1" applyFill="1" applyBorder="1" applyAlignment="1">
      <alignment horizontal="center" vertical="top" wrapText="1"/>
    </xf>
    <xf numFmtId="0" fontId="4" fillId="0" borderId="4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1" xfId="2" applyNumberFormat="1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top" wrapText="1" readingOrder="1"/>
    </xf>
    <xf numFmtId="171" fontId="6" fillId="0" borderId="1" xfId="0" applyNumberFormat="1" applyFont="1" applyFill="1" applyBorder="1" applyAlignment="1">
      <alignment vertical="top" readingOrder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 readingOrder="1"/>
    </xf>
    <xf numFmtId="171" fontId="4" fillId="0" borderId="1" xfId="0" applyNumberFormat="1" applyFont="1" applyFill="1" applyBorder="1" applyAlignment="1">
      <alignment vertical="top" readingOrder="1"/>
    </xf>
    <xf numFmtId="0" fontId="6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49" fontId="6" fillId="0" borderId="1" xfId="1" applyNumberFormat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79"/>
  <sheetViews>
    <sheetView showGridLines="0" tabSelected="1" zoomScale="80" zoomScaleNormal="80" workbookViewId="0">
      <selection activeCell="B12" sqref="B12"/>
    </sheetView>
  </sheetViews>
  <sheetFormatPr defaultColWidth="9.109375" defaultRowHeight="15.6" x14ac:dyDescent="0.3"/>
  <cols>
    <col min="1" max="1" width="29.6640625" style="1" customWidth="1"/>
    <col min="2" max="2" width="63.33203125" style="2" customWidth="1"/>
    <col min="3" max="3" width="16.5546875" style="2" customWidth="1"/>
    <col min="4" max="4" width="12.6640625" style="2" customWidth="1"/>
    <col min="5" max="5" width="14.5546875" style="2" customWidth="1"/>
    <col min="6" max="6" width="15.33203125" style="2" customWidth="1"/>
    <col min="7" max="7" width="12.6640625" style="2" customWidth="1"/>
    <col min="8" max="8" width="14.33203125" style="2" customWidth="1"/>
    <col min="9" max="9" width="15.5546875" style="2" customWidth="1"/>
    <col min="10" max="10" width="12.6640625" style="2" customWidth="1"/>
    <col min="11" max="11" width="14.6640625" style="2" customWidth="1"/>
    <col min="12" max="16384" width="9.109375" style="2"/>
  </cols>
  <sheetData>
    <row r="1" spans="1:11" x14ac:dyDescent="0.3">
      <c r="K1" s="2" t="s">
        <v>135</v>
      </c>
    </row>
    <row r="2" spans="1:11" x14ac:dyDescent="0.3">
      <c r="J2" s="45" t="s">
        <v>0</v>
      </c>
      <c r="K2" s="45"/>
    </row>
    <row r="3" spans="1:11" ht="17.399999999999999" x14ac:dyDescent="0.3">
      <c r="A3" s="46" t="s">
        <v>137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x14ac:dyDescent="0.3">
      <c r="B4" s="3"/>
      <c r="C4" s="3"/>
      <c r="F4" s="3"/>
      <c r="I4" s="3"/>
      <c r="K4" s="2" t="s">
        <v>1</v>
      </c>
    </row>
    <row r="5" spans="1:11" x14ac:dyDescent="0.3">
      <c r="A5" s="47" t="s">
        <v>3</v>
      </c>
      <c r="B5" s="48" t="s">
        <v>134</v>
      </c>
      <c r="C5" s="49" t="s">
        <v>138</v>
      </c>
      <c r="D5" s="49"/>
      <c r="E5" s="49"/>
      <c r="F5" s="49" t="s">
        <v>120</v>
      </c>
      <c r="G5" s="49"/>
      <c r="H5" s="49"/>
      <c r="I5" s="49" t="s">
        <v>139</v>
      </c>
      <c r="J5" s="49"/>
      <c r="K5" s="49"/>
    </row>
    <row r="6" spans="1:11" ht="93.6" x14ac:dyDescent="0.3">
      <c r="A6" s="47"/>
      <c r="B6" s="48"/>
      <c r="C6" s="4" t="s">
        <v>140</v>
      </c>
      <c r="D6" s="4" t="s">
        <v>136</v>
      </c>
      <c r="E6" s="5" t="s">
        <v>2</v>
      </c>
      <c r="F6" s="4" t="s">
        <v>140</v>
      </c>
      <c r="G6" s="4" t="s">
        <v>136</v>
      </c>
      <c r="H6" s="5" t="s">
        <v>121</v>
      </c>
      <c r="I6" s="4" t="s">
        <v>140</v>
      </c>
      <c r="J6" s="4" t="s">
        <v>136</v>
      </c>
      <c r="K6" s="5" t="s">
        <v>141</v>
      </c>
    </row>
    <row r="7" spans="1:11" x14ac:dyDescent="0.3">
      <c r="A7" s="6" t="s">
        <v>118</v>
      </c>
      <c r="B7" s="7" t="s">
        <v>119</v>
      </c>
      <c r="C7" s="8">
        <v>3</v>
      </c>
      <c r="D7" s="8">
        <v>4</v>
      </c>
      <c r="E7" s="9">
        <v>5</v>
      </c>
      <c r="F7" s="8">
        <v>6</v>
      </c>
      <c r="G7" s="8">
        <v>7</v>
      </c>
      <c r="H7" s="9">
        <v>8</v>
      </c>
      <c r="I7" s="8">
        <v>9</v>
      </c>
      <c r="J7" s="8">
        <v>10</v>
      </c>
      <c r="K7" s="9">
        <v>11</v>
      </c>
    </row>
    <row r="8" spans="1:11" x14ac:dyDescent="0.3">
      <c r="A8" s="10" t="s">
        <v>4</v>
      </c>
      <c r="B8" s="11" t="s">
        <v>5</v>
      </c>
      <c r="C8" s="12">
        <f t="shared" ref="C8:K8" si="0">SUM(C9+C43)</f>
        <v>3335274.6999999997</v>
      </c>
      <c r="D8" s="12">
        <f t="shared" si="0"/>
        <v>63351.200000000004</v>
      </c>
      <c r="E8" s="12">
        <f t="shared" si="0"/>
        <v>3398625.9</v>
      </c>
      <c r="F8" s="12">
        <f t="shared" si="0"/>
        <v>3216902.9000000004</v>
      </c>
      <c r="G8" s="12">
        <f t="shared" si="0"/>
        <v>51035.399999999994</v>
      </c>
      <c r="H8" s="12">
        <f t="shared" si="0"/>
        <v>3267938.3</v>
      </c>
      <c r="I8" s="12">
        <f t="shared" si="0"/>
        <v>3272086.9000000004</v>
      </c>
      <c r="J8" s="12">
        <f t="shared" si="0"/>
        <v>48154</v>
      </c>
      <c r="K8" s="12">
        <f t="shared" si="0"/>
        <v>3320240.9000000004</v>
      </c>
    </row>
    <row r="9" spans="1:11" x14ac:dyDescent="0.3">
      <c r="A9" s="10" t="s">
        <v>6</v>
      </c>
      <c r="B9" s="13" t="s">
        <v>7</v>
      </c>
      <c r="C9" s="14">
        <f>SUM(C10+C12+C14+C19+C23+C26+C31+C33+C34+C39+C40)</f>
        <v>1528234.9999999998</v>
      </c>
      <c r="D9" s="14">
        <f t="shared" ref="D9:K9" si="1">SUM(D10+D12+D14+D19+D23+D26+D31+D33+D34+D39+D40)</f>
        <v>1019.9000000000001</v>
      </c>
      <c r="E9" s="14">
        <f t="shared" si="1"/>
        <v>1529254.9</v>
      </c>
      <c r="F9" s="14">
        <f t="shared" si="1"/>
        <v>1478350.8</v>
      </c>
      <c r="G9" s="14">
        <f t="shared" si="1"/>
        <v>0</v>
      </c>
      <c r="H9" s="14">
        <f t="shared" si="1"/>
        <v>1478350.8</v>
      </c>
      <c r="I9" s="14">
        <f t="shared" si="1"/>
        <v>1530610.1</v>
      </c>
      <c r="J9" s="14">
        <f t="shared" si="1"/>
        <v>0</v>
      </c>
      <c r="K9" s="14">
        <f t="shared" si="1"/>
        <v>1530610.1</v>
      </c>
    </row>
    <row r="10" spans="1:11" s="16" customFormat="1" x14ac:dyDescent="0.3">
      <c r="A10" s="10" t="s">
        <v>8</v>
      </c>
      <c r="B10" s="13" t="s">
        <v>9</v>
      </c>
      <c r="C10" s="14">
        <f>SUM(C11)</f>
        <v>1236056.3999999999</v>
      </c>
      <c r="D10" s="14">
        <f>SUM(D11)</f>
        <v>0</v>
      </c>
      <c r="E10" s="15">
        <f t="shared" ref="E10:E33" si="2">SUM(C10:D10)</f>
        <v>1236056.3999999999</v>
      </c>
      <c r="F10" s="14">
        <f>SUM(F11)</f>
        <v>1182949.3</v>
      </c>
      <c r="G10" s="14">
        <f>SUM(G11)</f>
        <v>0</v>
      </c>
      <c r="H10" s="15">
        <f t="shared" ref="H10:H33" si="3">SUM(F10:G10)</f>
        <v>1182949.3</v>
      </c>
      <c r="I10" s="14">
        <f>SUM(I11)</f>
        <v>1239686.8</v>
      </c>
      <c r="J10" s="14">
        <f>SUM(J11)</f>
        <v>0</v>
      </c>
      <c r="K10" s="15">
        <f t="shared" ref="K10:K33" si="4">SUM(I10:J10)</f>
        <v>1239686.8</v>
      </c>
    </row>
    <row r="11" spans="1:11" x14ac:dyDescent="0.3">
      <c r="A11" s="17" t="s">
        <v>10</v>
      </c>
      <c r="B11" s="18" t="s">
        <v>11</v>
      </c>
      <c r="C11" s="19">
        <v>1236056.3999999999</v>
      </c>
      <c r="D11" s="19">
        <v>0</v>
      </c>
      <c r="E11" s="20">
        <f t="shared" si="2"/>
        <v>1236056.3999999999</v>
      </c>
      <c r="F11" s="19">
        <v>1182949.3</v>
      </c>
      <c r="G11" s="19">
        <v>0</v>
      </c>
      <c r="H11" s="20">
        <f t="shared" si="3"/>
        <v>1182949.3</v>
      </c>
      <c r="I11" s="19">
        <v>1239686.8</v>
      </c>
      <c r="J11" s="19">
        <v>0</v>
      </c>
      <c r="K11" s="20">
        <f t="shared" si="4"/>
        <v>1239686.8</v>
      </c>
    </row>
    <row r="12" spans="1:11" s="16" customFormat="1" ht="46.8" x14ac:dyDescent="0.3">
      <c r="A12" s="10" t="s">
        <v>12</v>
      </c>
      <c r="B12" s="13" t="s">
        <v>13</v>
      </c>
      <c r="C12" s="14">
        <f>SUM(C13)</f>
        <v>27652</v>
      </c>
      <c r="D12" s="14">
        <f>SUM(D13)</f>
        <v>0</v>
      </c>
      <c r="E12" s="15">
        <f t="shared" si="2"/>
        <v>27652</v>
      </c>
      <c r="F12" s="14">
        <f>SUM(F13)</f>
        <v>29692.1</v>
      </c>
      <c r="G12" s="14">
        <f>SUM(G13)</f>
        <v>0</v>
      </c>
      <c r="H12" s="15">
        <f t="shared" si="3"/>
        <v>29692.1</v>
      </c>
      <c r="I12" s="14">
        <f>SUM(I13)</f>
        <v>29692.1</v>
      </c>
      <c r="J12" s="14">
        <f>SUM(J13)</f>
        <v>0</v>
      </c>
      <c r="K12" s="15">
        <f t="shared" si="4"/>
        <v>29692.1</v>
      </c>
    </row>
    <row r="13" spans="1:11" ht="31.2" x14ac:dyDescent="0.3">
      <c r="A13" s="17" t="s">
        <v>14</v>
      </c>
      <c r="B13" s="18" t="s">
        <v>15</v>
      </c>
      <c r="C13" s="19">
        <v>27652</v>
      </c>
      <c r="D13" s="19">
        <v>0</v>
      </c>
      <c r="E13" s="20">
        <f t="shared" si="2"/>
        <v>27652</v>
      </c>
      <c r="F13" s="19">
        <v>29692.1</v>
      </c>
      <c r="G13" s="19">
        <v>0</v>
      </c>
      <c r="H13" s="20">
        <f t="shared" si="3"/>
        <v>29692.1</v>
      </c>
      <c r="I13" s="19">
        <v>29692.1</v>
      </c>
      <c r="J13" s="19">
        <v>0</v>
      </c>
      <c r="K13" s="20">
        <f t="shared" si="4"/>
        <v>29692.1</v>
      </c>
    </row>
    <row r="14" spans="1:11" s="16" customFormat="1" x14ac:dyDescent="0.3">
      <c r="A14" s="10" t="s">
        <v>16</v>
      </c>
      <c r="B14" s="13" t="s">
        <v>17</v>
      </c>
      <c r="C14" s="14">
        <f>SUM(C15:C18)</f>
        <v>97543</v>
      </c>
      <c r="D14" s="14">
        <f>SUM(D15:D18)</f>
        <v>-2266.6999999999998</v>
      </c>
      <c r="E14" s="15">
        <f t="shared" si="2"/>
        <v>95276.3</v>
      </c>
      <c r="F14" s="14">
        <f>SUM(F15:F18)</f>
        <v>99749</v>
      </c>
      <c r="G14" s="14">
        <f>SUM(G15:G18)</f>
        <v>0</v>
      </c>
      <c r="H14" s="15">
        <f t="shared" si="3"/>
        <v>99749</v>
      </c>
      <c r="I14" s="14">
        <f>SUM(I15:I18)</f>
        <v>102833</v>
      </c>
      <c r="J14" s="14">
        <f>SUM(J15:J18)</f>
        <v>0</v>
      </c>
      <c r="K14" s="15">
        <f t="shared" si="4"/>
        <v>102833</v>
      </c>
    </row>
    <row r="15" spans="1:11" ht="31.2" x14ac:dyDescent="0.3">
      <c r="A15" s="17" t="s">
        <v>18</v>
      </c>
      <c r="B15" s="18" t="s">
        <v>19</v>
      </c>
      <c r="C15" s="19">
        <v>88843</v>
      </c>
      <c r="D15" s="19">
        <v>-4000</v>
      </c>
      <c r="E15" s="20">
        <f t="shared" si="2"/>
        <v>84843</v>
      </c>
      <c r="F15" s="19">
        <v>89449</v>
      </c>
      <c r="G15" s="19">
        <v>0</v>
      </c>
      <c r="H15" s="20">
        <f t="shared" si="3"/>
        <v>89449</v>
      </c>
      <c r="I15" s="19">
        <v>92133</v>
      </c>
      <c r="J15" s="19">
        <v>0</v>
      </c>
      <c r="K15" s="20">
        <f t="shared" si="4"/>
        <v>92133</v>
      </c>
    </row>
    <row r="16" spans="1:11" ht="31.2" x14ac:dyDescent="0.3">
      <c r="A16" s="17" t="s">
        <v>20</v>
      </c>
      <c r="B16" s="18" t="s">
        <v>21</v>
      </c>
      <c r="C16" s="19">
        <v>1800</v>
      </c>
      <c r="D16" s="19">
        <v>1733.3</v>
      </c>
      <c r="E16" s="20">
        <f t="shared" si="2"/>
        <v>3533.3</v>
      </c>
      <c r="F16" s="19">
        <v>0</v>
      </c>
      <c r="G16" s="19">
        <v>0</v>
      </c>
      <c r="H16" s="20">
        <f t="shared" si="3"/>
        <v>0</v>
      </c>
      <c r="I16" s="19">
        <v>0</v>
      </c>
      <c r="J16" s="19">
        <v>0</v>
      </c>
      <c r="K16" s="20">
        <f t="shared" si="4"/>
        <v>0</v>
      </c>
    </row>
    <row r="17" spans="1:11" x14ac:dyDescent="0.3">
      <c r="A17" s="17" t="s">
        <v>22</v>
      </c>
      <c r="B17" s="18" t="s">
        <v>23</v>
      </c>
      <c r="C17" s="19">
        <v>1400</v>
      </c>
      <c r="D17" s="19">
        <v>0</v>
      </c>
      <c r="E17" s="20">
        <f t="shared" si="2"/>
        <v>1400</v>
      </c>
      <c r="F17" s="19">
        <v>1500</v>
      </c>
      <c r="G17" s="19">
        <v>0</v>
      </c>
      <c r="H17" s="20">
        <f t="shared" si="3"/>
        <v>1500</v>
      </c>
      <c r="I17" s="19">
        <v>1600</v>
      </c>
      <c r="J17" s="19">
        <v>0</v>
      </c>
      <c r="K17" s="20">
        <f t="shared" si="4"/>
        <v>1600</v>
      </c>
    </row>
    <row r="18" spans="1:11" ht="31.2" x14ac:dyDescent="0.3">
      <c r="A18" s="17" t="s">
        <v>24</v>
      </c>
      <c r="B18" s="18" t="s">
        <v>25</v>
      </c>
      <c r="C18" s="19">
        <v>5500</v>
      </c>
      <c r="D18" s="19">
        <v>0</v>
      </c>
      <c r="E18" s="20">
        <f t="shared" si="2"/>
        <v>5500</v>
      </c>
      <c r="F18" s="19">
        <v>8800</v>
      </c>
      <c r="G18" s="19">
        <v>0</v>
      </c>
      <c r="H18" s="20">
        <f t="shared" si="3"/>
        <v>8800</v>
      </c>
      <c r="I18" s="19">
        <v>9100</v>
      </c>
      <c r="J18" s="19">
        <v>0</v>
      </c>
      <c r="K18" s="20">
        <f t="shared" si="4"/>
        <v>9100</v>
      </c>
    </row>
    <row r="19" spans="1:11" s="16" customFormat="1" x14ac:dyDescent="0.3">
      <c r="A19" s="10" t="s">
        <v>26</v>
      </c>
      <c r="B19" s="13" t="s">
        <v>27</v>
      </c>
      <c r="C19" s="14">
        <f>SUM(C20:C22)</f>
        <v>68600</v>
      </c>
      <c r="D19" s="14">
        <f>SUM(D20:D22)</f>
        <v>-800</v>
      </c>
      <c r="E19" s="15">
        <f t="shared" si="2"/>
        <v>67800</v>
      </c>
      <c r="F19" s="14">
        <f>SUM(F20:F22)</f>
        <v>72075</v>
      </c>
      <c r="G19" s="14">
        <f>SUM(G20:G22)</f>
        <v>0</v>
      </c>
      <c r="H19" s="15">
        <f t="shared" si="3"/>
        <v>72075</v>
      </c>
      <c r="I19" s="14">
        <f>SUM(I20:I22)</f>
        <v>73000</v>
      </c>
      <c r="J19" s="14">
        <f>SUM(J20:J22)</f>
        <v>0</v>
      </c>
      <c r="K19" s="15">
        <f t="shared" si="4"/>
        <v>73000</v>
      </c>
    </row>
    <row r="20" spans="1:11" x14ac:dyDescent="0.3">
      <c r="A20" s="17" t="s">
        <v>28</v>
      </c>
      <c r="B20" s="18" t="s">
        <v>29</v>
      </c>
      <c r="C20" s="19">
        <v>18400</v>
      </c>
      <c r="D20" s="19">
        <v>0</v>
      </c>
      <c r="E20" s="20">
        <f t="shared" ref="E20:E21" si="5">SUM(C20:D20)</f>
        <v>18400</v>
      </c>
      <c r="F20" s="19">
        <v>21575</v>
      </c>
      <c r="G20" s="19">
        <v>0</v>
      </c>
      <c r="H20" s="20">
        <f t="shared" si="3"/>
        <v>21575</v>
      </c>
      <c r="I20" s="19">
        <v>22300</v>
      </c>
      <c r="J20" s="19">
        <v>0</v>
      </c>
      <c r="K20" s="20">
        <f t="shared" si="4"/>
        <v>22300</v>
      </c>
    </row>
    <row r="21" spans="1:11" x14ac:dyDescent="0.3">
      <c r="A21" s="17" t="s">
        <v>122</v>
      </c>
      <c r="B21" s="18" t="s">
        <v>123</v>
      </c>
      <c r="C21" s="19">
        <v>13900</v>
      </c>
      <c r="D21" s="19">
        <v>0</v>
      </c>
      <c r="E21" s="20">
        <f t="shared" si="5"/>
        <v>13900</v>
      </c>
      <c r="F21" s="19">
        <v>14100</v>
      </c>
      <c r="G21" s="19">
        <v>0</v>
      </c>
      <c r="H21" s="20">
        <f t="shared" si="3"/>
        <v>14100</v>
      </c>
      <c r="I21" s="19">
        <v>14300</v>
      </c>
      <c r="J21" s="19">
        <v>0</v>
      </c>
      <c r="K21" s="20">
        <f t="shared" si="4"/>
        <v>14300</v>
      </c>
    </row>
    <row r="22" spans="1:11" x14ac:dyDescent="0.3">
      <c r="A22" s="17" t="s">
        <v>30</v>
      </c>
      <c r="B22" s="18" t="s">
        <v>31</v>
      </c>
      <c r="C22" s="19">
        <v>36300</v>
      </c>
      <c r="D22" s="19">
        <v>-800</v>
      </c>
      <c r="E22" s="20">
        <f t="shared" si="2"/>
        <v>35500</v>
      </c>
      <c r="F22" s="19">
        <v>36400</v>
      </c>
      <c r="G22" s="19">
        <v>0</v>
      </c>
      <c r="H22" s="20">
        <f t="shared" si="3"/>
        <v>36400</v>
      </c>
      <c r="I22" s="19">
        <v>36400</v>
      </c>
      <c r="J22" s="19">
        <v>0</v>
      </c>
      <c r="K22" s="20">
        <f t="shared" si="4"/>
        <v>36400</v>
      </c>
    </row>
    <row r="23" spans="1:11" s="16" customFormat="1" x14ac:dyDescent="0.3">
      <c r="A23" s="10" t="s">
        <v>32</v>
      </c>
      <c r="B23" s="13" t="s">
        <v>33</v>
      </c>
      <c r="C23" s="14">
        <f>SUM(C24:C25)</f>
        <v>4815</v>
      </c>
      <c r="D23" s="14">
        <f>SUM(D24:D25)</f>
        <v>0</v>
      </c>
      <c r="E23" s="15">
        <f t="shared" si="2"/>
        <v>4815</v>
      </c>
      <c r="F23" s="14">
        <f>SUM(F24:F25)</f>
        <v>4865</v>
      </c>
      <c r="G23" s="14">
        <f>SUM(G24:G25)</f>
        <v>0</v>
      </c>
      <c r="H23" s="15">
        <f t="shared" si="3"/>
        <v>4865</v>
      </c>
      <c r="I23" s="14">
        <f>SUM(I24:I25)</f>
        <v>4865</v>
      </c>
      <c r="J23" s="14">
        <f>SUM(J24:J25)</f>
        <v>0</v>
      </c>
      <c r="K23" s="15">
        <f t="shared" si="4"/>
        <v>4865</v>
      </c>
    </row>
    <row r="24" spans="1:11" ht="46.8" x14ac:dyDescent="0.3">
      <c r="A24" s="17" t="s">
        <v>34</v>
      </c>
      <c r="B24" s="18" t="s">
        <v>35</v>
      </c>
      <c r="C24" s="19">
        <v>4800</v>
      </c>
      <c r="D24" s="19">
        <v>0</v>
      </c>
      <c r="E24" s="20">
        <f t="shared" si="2"/>
        <v>4800</v>
      </c>
      <c r="F24" s="19">
        <v>4850</v>
      </c>
      <c r="G24" s="19">
        <v>0</v>
      </c>
      <c r="H24" s="20">
        <f t="shared" si="3"/>
        <v>4850</v>
      </c>
      <c r="I24" s="19">
        <v>4850</v>
      </c>
      <c r="J24" s="19">
        <v>0</v>
      </c>
      <c r="K24" s="20">
        <f t="shared" si="4"/>
        <v>4850</v>
      </c>
    </row>
    <row r="25" spans="1:11" ht="31.2" x14ac:dyDescent="0.3">
      <c r="A25" s="17" t="s">
        <v>36</v>
      </c>
      <c r="B25" s="18" t="s">
        <v>37</v>
      </c>
      <c r="C25" s="19">
        <v>15</v>
      </c>
      <c r="D25" s="19">
        <v>0</v>
      </c>
      <c r="E25" s="20">
        <f t="shared" si="2"/>
        <v>15</v>
      </c>
      <c r="F25" s="19">
        <v>15</v>
      </c>
      <c r="G25" s="19">
        <v>0</v>
      </c>
      <c r="H25" s="20">
        <f t="shared" si="3"/>
        <v>15</v>
      </c>
      <c r="I25" s="19">
        <v>15</v>
      </c>
      <c r="J25" s="19">
        <v>0</v>
      </c>
      <c r="K25" s="20">
        <f t="shared" si="4"/>
        <v>15</v>
      </c>
    </row>
    <row r="26" spans="1:11" s="16" customFormat="1" ht="46.8" x14ac:dyDescent="0.3">
      <c r="A26" s="10" t="s">
        <v>38</v>
      </c>
      <c r="B26" s="13" t="s">
        <v>39</v>
      </c>
      <c r="C26" s="14">
        <f>SUM(C27:C30)</f>
        <v>62325</v>
      </c>
      <c r="D26" s="14">
        <f>SUM(D27:D30)</f>
        <v>1605.3</v>
      </c>
      <c r="E26" s="15">
        <f t="shared" si="2"/>
        <v>63930.3</v>
      </c>
      <c r="F26" s="14">
        <f>SUM(F27:F30)</f>
        <v>59745.3</v>
      </c>
      <c r="G26" s="14">
        <f>SUM(G27:G30)</f>
        <v>0</v>
      </c>
      <c r="H26" s="15">
        <f t="shared" si="3"/>
        <v>59745.3</v>
      </c>
      <c r="I26" s="14">
        <f>SUM(I27:I30)</f>
        <v>56680.2</v>
      </c>
      <c r="J26" s="14">
        <f>SUM(J27:J30)</f>
        <v>0</v>
      </c>
      <c r="K26" s="15">
        <f t="shared" si="4"/>
        <v>56680.2</v>
      </c>
    </row>
    <row r="27" spans="1:11" ht="62.4" hidden="1" x14ac:dyDescent="0.3">
      <c r="A27" s="17" t="s">
        <v>40</v>
      </c>
      <c r="B27" s="18" t="s">
        <v>41</v>
      </c>
      <c r="C27" s="19">
        <v>0</v>
      </c>
      <c r="D27" s="19">
        <v>0</v>
      </c>
      <c r="E27" s="20">
        <f t="shared" si="2"/>
        <v>0</v>
      </c>
      <c r="F27" s="19">
        <v>0</v>
      </c>
      <c r="G27" s="19">
        <v>0</v>
      </c>
      <c r="H27" s="20">
        <f t="shared" si="3"/>
        <v>0</v>
      </c>
      <c r="I27" s="19">
        <v>0</v>
      </c>
      <c r="J27" s="19">
        <v>0</v>
      </c>
      <c r="K27" s="20">
        <f t="shared" si="4"/>
        <v>0</v>
      </c>
    </row>
    <row r="28" spans="1:11" ht="93.6" x14ac:dyDescent="0.3">
      <c r="A28" s="17" t="s">
        <v>42</v>
      </c>
      <c r="B28" s="18" t="s">
        <v>43</v>
      </c>
      <c r="C28" s="19">
        <v>47825</v>
      </c>
      <c r="D28" s="19">
        <v>1605.3</v>
      </c>
      <c r="E28" s="20">
        <f t="shared" si="2"/>
        <v>49430.3</v>
      </c>
      <c r="F28" s="19">
        <v>45245.3</v>
      </c>
      <c r="G28" s="19">
        <v>0</v>
      </c>
      <c r="H28" s="20">
        <f t="shared" si="3"/>
        <v>45245.3</v>
      </c>
      <c r="I28" s="19">
        <v>42180.2</v>
      </c>
      <c r="J28" s="19">
        <v>0</v>
      </c>
      <c r="K28" s="20">
        <f t="shared" si="4"/>
        <v>42180.2</v>
      </c>
    </row>
    <row r="29" spans="1:11" ht="62.4" hidden="1" x14ac:dyDescent="0.3">
      <c r="A29" s="17" t="s">
        <v>142</v>
      </c>
      <c r="B29" s="18" t="s">
        <v>44</v>
      </c>
      <c r="C29" s="19">
        <v>0</v>
      </c>
      <c r="D29" s="19">
        <v>0</v>
      </c>
      <c r="E29" s="20">
        <f t="shared" si="2"/>
        <v>0</v>
      </c>
      <c r="F29" s="19">
        <v>0</v>
      </c>
      <c r="G29" s="19">
        <v>0</v>
      </c>
      <c r="H29" s="20">
        <v>0</v>
      </c>
      <c r="I29" s="19">
        <v>0</v>
      </c>
      <c r="J29" s="19">
        <v>0</v>
      </c>
      <c r="K29" s="20">
        <v>0</v>
      </c>
    </row>
    <row r="30" spans="1:11" ht="93.6" x14ac:dyDescent="0.3">
      <c r="A30" s="17" t="s">
        <v>45</v>
      </c>
      <c r="B30" s="18" t="s">
        <v>46</v>
      </c>
      <c r="C30" s="19">
        <v>14500</v>
      </c>
      <c r="D30" s="19">
        <v>0</v>
      </c>
      <c r="E30" s="20">
        <f t="shared" si="2"/>
        <v>14500</v>
      </c>
      <c r="F30" s="19">
        <v>14500</v>
      </c>
      <c r="G30" s="19">
        <v>0</v>
      </c>
      <c r="H30" s="20">
        <f t="shared" si="3"/>
        <v>14500</v>
      </c>
      <c r="I30" s="19">
        <v>14500</v>
      </c>
      <c r="J30" s="19">
        <v>0</v>
      </c>
      <c r="K30" s="20">
        <f t="shared" si="4"/>
        <v>14500</v>
      </c>
    </row>
    <row r="31" spans="1:11" s="16" customFormat="1" ht="31.2" x14ac:dyDescent="0.3">
      <c r="A31" s="10" t="s">
        <v>47</v>
      </c>
      <c r="B31" s="13" t="s">
        <v>48</v>
      </c>
      <c r="C31" s="14">
        <f>SUM(C32)</f>
        <v>2274.5</v>
      </c>
      <c r="D31" s="14">
        <f>SUM(D32)</f>
        <v>-1500</v>
      </c>
      <c r="E31" s="15">
        <f t="shared" si="2"/>
        <v>774.5</v>
      </c>
      <c r="F31" s="14">
        <f>SUM(F32)</f>
        <v>2274.5</v>
      </c>
      <c r="G31" s="14">
        <f>SUM(G32)</f>
        <v>0</v>
      </c>
      <c r="H31" s="15">
        <f t="shared" si="3"/>
        <v>2274.5</v>
      </c>
      <c r="I31" s="14">
        <f>SUM(I32)</f>
        <v>2274.5</v>
      </c>
      <c r="J31" s="14">
        <f>SUM(J32)</f>
        <v>0</v>
      </c>
      <c r="K31" s="15">
        <f t="shared" si="4"/>
        <v>2274.5</v>
      </c>
    </row>
    <row r="32" spans="1:11" x14ac:dyDescent="0.3">
      <c r="A32" s="17" t="s">
        <v>49</v>
      </c>
      <c r="B32" s="18" t="s">
        <v>50</v>
      </c>
      <c r="C32" s="19">
        <v>2274.5</v>
      </c>
      <c r="D32" s="19">
        <v>-1500</v>
      </c>
      <c r="E32" s="20">
        <f t="shared" si="2"/>
        <v>774.5</v>
      </c>
      <c r="F32" s="19">
        <v>2274.5</v>
      </c>
      <c r="G32" s="19">
        <v>0</v>
      </c>
      <c r="H32" s="20">
        <f t="shared" si="3"/>
        <v>2274.5</v>
      </c>
      <c r="I32" s="19">
        <v>2274.5</v>
      </c>
      <c r="J32" s="19">
        <v>0</v>
      </c>
      <c r="K32" s="20">
        <f t="shared" si="4"/>
        <v>2274.5</v>
      </c>
    </row>
    <row r="33" spans="1:11" s="16" customFormat="1" ht="31.2" x14ac:dyDescent="0.3">
      <c r="A33" s="10" t="s">
        <v>51</v>
      </c>
      <c r="B33" s="13" t="s">
        <v>52</v>
      </c>
      <c r="C33" s="14">
        <v>367.7</v>
      </c>
      <c r="D33" s="14">
        <v>683.7</v>
      </c>
      <c r="E33" s="15">
        <f t="shared" si="2"/>
        <v>1051.4000000000001</v>
      </c>
      <c r="F33" s="14">
        <v>367.7</v>
      </c>
      <c r="G33" s="14">
        <v>0</v>
      </c>
      <c r="H33" s="15">
        <f t="shared" si="3"/>
        <v>367.7</v>
      </c>
      <c r="I33" s="14">
        <v>367.7</v>
      </c>
      <c r="J33" s="14">
        <v>0</v>
      </c>
      <c r="K33" s="15">
        <f t="shared" si="4"/>
        <v>367.7</v>
      </c>
    </row>
    <row r="34" spans="1:11" s="16" customFormat="1" ht="31.2" x14ac:dyDescent="0.3">
      <c r="A34" s="10" t="s">
        <v>53</v>
      </c>
      <c r="B34" s="13" t="s">
        <v>54</v>
      </c>
      <c r="C34" s="14">
        <f t="shared" ref="C34:K34" si="6">SUM(C35:C38)</f>
        <v>27400</v>
      </c>
      <c r="D34" s="14">
        <f t="shared" si="6"/>
        <v>1516.3</v>
      </c>
      <c r="E34" s="14">
        <f t="shared" si="6"/>
        <v>28916.3</v>
      </c>
      <c r="F34" s="14">
        <f t="shared" si="6"/>
        <v>25450</v>
      </c>
      <c r="G34" s="14">
        <f t="shared" si="6"/>
        <v>0</v>
      </c>
      <c r="H34" s="14">
        <f t="shared" si="6"/>
        <v>25450</v>
      </c>
      <c r="I34" s="14">
        <f t="shared" si="6"/>
        <v>20050</v>
      </c>
      <c r="J34" s="14">
        <f t="shared" si="6"/>
        <v>0</v>
      </c>
      <c r="K34" s="14">
        <f t="shared" si="6"/>
        <v>20050</v>
      </c>
    </row>
    <row r="35" spans="1:11" x14ac:dyDescent="0.3">
      <c r="A35" s="17" t="s">
        <v>55</v>
      </c>
      <c r="B35" s="18" t="s">
        <v>56</v>
      </c>
      <c r="C35" s="19">
        <v>26400</v>
      </c>
      <c r="D35" s="19">
        <v>0</v>
      </c>
      <c r="E35" s="20">
        <f t="shared" ref="E35:E40" si="7">SUM(C35:D35)</f>
        <v>26400</v>
      </c>
      <c r="F35" s="19">
        <v>25000</v>
      </c>
      <c r="G35" s="19">
        <v>0</v>
      </c>
      <c r="H35" s="20">
        <f t="shared" ref="H35:H40" si="8">SUM(F35:G35)</f>
        <v>25000</v>
      </c>
      <c r="I35" s="19">
        <v>19600</v>
      </c>
      <c r="J35" s="19">
        <v>0</v>
      </c>
      <c r="K35" s="20">
        <f t="shared" ref="K35:K40" si="9">SUM(I35:J35)</f>
        <v>19600</v>
      </c>
    </row>
    <row r="36" spans="1:11" ht="93.6" x14ac:dyDescent="0.3">
      <c r="A36" s="17" t="s">
        <v>57</v>
      </c>
      <c r="B36" s="18" t="s">
        <v>58</v>
      </c>
      <c r="C36" s="19">
        <v>450</v>
      </c>
      <c r="D36" s="19">
        <v>98</v>
      </c>
      <c r="E36" s="20">
        <f t="shared" si="7"/>
        <v>548</v>
      </c>
      <c r="F36" s="19">
        <v>0</v>
      </c>
      <c r="G36" s="19">
        <v>0</v>
      </c>
      <c r="H36" s="20">
        <f t="shared" si="8"/>
        <v>0</v>
      </c>
      <c r="I36" s="19">
        <v>0</v>
      </c>
      <c r="J36" s="19">
        <v>0</v>
      </c>
      <c r="K36" s="20">
        <f t="shared" si="9"/>
        <v>0</v>
      </c>
    </row>
    <row r="37" spans="1:11" ht="31.2" x14ac:dyDescent="0.3">
      <c r="A37" s="17" t="s">
        <v>59</v>
      </c>
      <c r="B37" s="18" t="s">
        <v>60</v>
      </c>
      <c r="C37" s="19">
        <v>500</v>
      </c>
      <c r="D37" s="19">
        <v>1297.3</v>
      </c>
      <c r="E37" s="20">
        <f t="shared" si="7"/>
        <v>1797.3</v>
      </c>
      <c r="F37" s="19">
        <v>400</v>
      </c>
      <c r="G37" s="19">
        <v>0</v>
      </c>
      <c r="H37" s="20">
        <f t="shared" si="8"/>
        <v>400</v>
      </c>
      <c r="I37" s="19">
        <v>400</v>
      </c>
      <c r="J37" s="19">
        <v>0</v>
      </c>
      <c r="K37" s="20">
        <f t="shared" si="9"/>
        <v>400</v>
      </c>
    </row>
    <row r="38" spans="1:11" ht="78" x14ac:dyDescent="0.3">
      <c r="A38" s="21" t="s">
        <v>61</v>
      </c>
      <c r="B38" s="22" t="s">
        <v>62</v>
      </c>
      <c r="C38" s="19">
        <v>50</v>
      </c>
      <c r="D38" s="19">
        <v>121</v>
      </c>
      <c r="E38" s="20">
        <f t="shared" si="7"/>
        <v>171</v>
      </c>
      <c r="F38" s="19">
        <v>50</v>
      </c>
      <c r="G38" s="19">
        <v>0</v>
      </c>
      <c r="H38" s="20">
        <f t="shared" si="8"/>
        <v>50</v>
      </c>
      <c r="I38" s="19">
        <v>50</v>
      </c>
      <c r="J38" s="19">
        <v>0</v>
      </c>
      <c r="K38" s="20">
        <f t="shared" si="9"/>
        <v>50</v>
      </c>
    </row>
    <row r="39" spans="1:11" s="16" customFormat="1" x14ac:dyDescent="0.3">
      <c r="A39" s="10" t="s">
        <v>63</v>
      </c>
      <c r="B39" s="13" t="s">
        <v>64</v>
      </c>
      <c r="C39" s="14">
        <v>851.4</v>
      </c>
      <c r="D39" s="14">
        <v>761.4</v>
      </c>
      <c r="E39" s="15">
        <f t="shared" si="7"/>
        <v>1612.8</v>
      </c>
      <c r="F39" s="14">
        <v>832.9</v>
      </c>
      <c r="G39" s="14">
        <v>0</v>
      </c>
      <c r="H39" s="15">
        <f t="shared" si="8"/>
        <v>832.9</v>
      </c>
      <c r="I39" s="14">
        <v>810.8</v>
      </c>
      <c r="J39" s="14">
        <v>0</v>
      </c>
      <c r="K39" s="15">
        <f t="shared" si="9"/>
        <v>810.8</v>
      </c>
    </row>
    <row r="40" spans="1:11" s="16" customFormat="1" x14ac:dyDescent="0.3">
      <c r="A40" s="10" t="s">
        <v>65</v>
      </c>
      <c r="B40" s="13" t="s">
        <v>66</v>
      </c>
      <c r="C40" s="14">
        <v>350</v>
      </c>
      <c r="D40" s="14">
        <v>1019.9</v>
      </c>
      <c r="E40" s="15">
        <f t="shared" si="7"/>
        <v>1369.9</v>
      </c>
      <c r="F40" s="14">
        <v>350</v>
      </c>
      <c r="G40" s="14"/>
      <c r="H40" s="15">
        <f t="shared" si="8"/>
        <v>350</v>
      </c>
      <c r="I40" s="14">
        <v>350</v>
      </c>
      <c r="J40" s="14">
        <v>0</v>
      </c>
      <c r="K40" s="15">
        <f t="shared" si="9"/>
        <v>350</v>
      </c>
    </row>
    <row r="41" spans="1:11" s="16" customFormat="1" hidden="1" x14ac:dyDescent="0.3">
      <c r="A41" s="10"/>
      <c r="B41" s="13"/>
      <c r="C41" s="14"/>
      <c r="D41" s="14"/>
      <c r="E41" s="15"/>
      <c r="F41" s="14"/>
      <c r="G41" s="14"/>
      <c r="H41" s="15"/>
      <c r="I41" s="14"/>
      <c r="J41" s="14"/>
      <c r="K41" s="15"/>
    </row>
    <row r="42" spans="1:11" s="16" customFormat="1" hidden="1" x14ac:dyDescent="0.3">
      <c r="A42" s="10"/>
      <c r="B42" s="13"/>
      <c r="C42" s="14"/>
      <c r="D42" s="14"/>
      <c r="E42" s="15"/>
      <c r="F42" s="14"/>
      <c r="G42" s="14"/>
      <c r="H42" s="15"/>
      <c r="I42" s="14"/>
      <c r="J42" s="14"/>
      <c r="K42" s="15"/>
    </row>
    <row r="43" spans="1:11" s="25" customFormat="1" ht="23.25" customHeight="1" x14ac:dyDescent="0.3">
      <c r="A43" s="10" t="s">
        <v>67</v>
      </c>
      <c r="B43" s="23" t="s">
        <v>68</v>
      </c>
      <c r="C43" s="24">
        <f t="shared" ref="C43:K43" si="10">SUM(C44+C77+C79+C75)</f>
        <v>1807039.7</v>
      </c>
      <c r="D43" s="24">
        <f t="shared" si="10"/>
        <v>62331.3</v>
      </c>
      <c r="E43" s="24">
        <f t="shared" si="10"/>
        <v>1869371</v>
      </c>
      <c r="F43" s="24">
        <f t="shared" si="10"/>
        <v>1738552.1</v>
      </c>
      <c r="G43" s="24">
        <f t="shared" si="10"/>
        <v>51035.399999999994</v>
      </c>
      <c r="H43" s="24">
        <f t="shared" si="10"/>
        <v>1789587.5</v>
      </c>
      <c r="I43" s="24">
        <f t="shared" si="10"/>
        <v>1741476.8</v>
      </c>
      <c r="J43" s="24">
        <f t="shared" si="10"/>
        <v>48154</v>
      </c>
      <c r="K43" s="24">
        <f t="shared" si="10"/>
        <v>1789630.8</v>
      </c>
    </row>
    <row r="44" spans="1:11" ht="46.8" x14ac:dyDescent="0.3">
      <c r="A44" s="10" t="s">
        <v>69</v>
      </c>
      <c r="B44" s="13" t="s">
        <v>70</v>
      </c>
      <c r="C44" s="14">
        <f>SUM(C45+C49+C61+C71)</f>
        <v>1807039.7</v>
      </c>
      <c r="D44" s="14">
        <f>SUM(D45+D49+D61+D71)</f>
        <v>62790.5</v>
      </c>
      <c r="E44" s="15">
        <f>SUM(C44:D44)</f>
        <v>1869830.2</v>
      </c>
      <c r="F44" s="14">
        <f>SUM(F45+F49+F61+F71)</f>
        <v>1738552.1</v>
      </c>
      <c r="G44" s="14">
        <f>SUM(G45+G49+G61+G71)</f>
        <v>51035.399999999994</v>
      </c>
      <c r="H44" s="15">
        <f>SUM(F44:G44)</f>
        <v>1789587.5</v>
      </c>
      <c r="I44" s="14">
        <f>SUM(I45+I49+I61+I71)</f>
        <v>1741476.8</v>
      </c>
      <c r="J44" s="14">
        <f>SUM(J45+J49+J61+J71)</f>
        <v>48154</v>
      </c>
      <c r="K44" s="15">
        <f>SUM(I44:J44)</f>
        <v>1789630.8</v>
      </c>
    </row>
    <row r="45" spans="1:11" ht="31.5" hidden="1" customHeight="1" x14ac:dyDescent="0.3">
      <c r="A45" s="10" t="s">
        <v>71</v>
      </c>
      <c r="B45" s="13" t="s">
        <v>72</v>
      </c>
      <c r="C45" s="14">
        <f>SUM(C48+C47+C46)</f>
        <v>0</v>
      </c>
      <c r="D45" s="14">
        <f t="shared" ref="D45:K45" si="11">SUM(D48+D47+D46)</f>
        <v>0</v>
      </c>
      <c r="E45" s="14">
        <f t="shared" si="11"/>
        <v>0</v>
      </c>
      <c r="F45" s="14">
        <f t="shared" si="11"/>
        <v>0</v>
      </c>
      <c r="G45" s="14">
        <f t="shared" si="11"/>
        <v>0</v>
      </c>
      <c r="H45" s="14">
        <f t="shared" si="11"/>
        <v>0</v>
      </c>
      <c r="I45" s="14">
        <f t="shared" si="11"/>
        <v>0</v>
      </c>
      <c r="J45" s="14">
        <f t="shared" si="11"/>
        <v>0</v>
      </c>
      <c r="K45" s="14">
        <f t="shared" si="11"/>
        <v>0</v>
      </c>
    </row>
    <row r="46" spans="1:11" ht="15.75" hidden="1" customHeight="1" x14ac:dyDescent="0.3">
      <c r="A46" s="17" t="s">
        <v>73</v>
      </c>
      <c r="B46" s="18" t="s">
        <v>74</v>
      </c>
      <c r="C46" s="19">
        <v>0</v>
      </c>
      <c r="D46" s="19">
        <v>0</v>
      </c>
      <c r="E46" s="20">
        <f>SUM(C46:D46)</f>
        <v>0</v>
      </c>
      <c r="F46" s="19">
        <v>0</v>
      </c>
      <c r="G46" s="19">
        <v>0</v>
      </c>
      <c r="H46" s="20">
        <f>SUM(F46:G46)</f>
        <v>0</v>
      </c>
      <c r="I46" s="19">
        <v>0</v>
      </c>
      <c r="J46" s="19">
        <v>0</v>
      </c>
      <c r="K46" s="20">
        <f>SUM(I46:J46)</f>
        <v>0</v>
      </c>
    </row>
    <row r="47" spans="1:11" ht="31.5" hidden="1" customHeight="1" x14ac:dyDescent="0.3">
      <c r="A47" s="17" t="s">
        <v>75</v>
      </c>
      <c r="B47" s="18" t="s">
        <v>76</v>
      </c>
      <c r="C47" s="19">
        <v>0</v>
      </c>
      <c r="D47" s="19">
        <v>0</v>
      </c>
      <c r="E47" s="20">
        <f>SUM(C47:D47)</f>
        <v>0</v>
      </c>
      <c r="F47" s="19">
        <v>0</v>
      </c>
      <c r="G47" s="19">
        <v>0</v>
      </c>
      <c r="H47" s="20">
        <f>SUM(F47:G47)</f>
        <v>0</v>
      </c>
      <c r="I47" s="19">
        <v>0</v>
      </c>
      <c r="J47" s="19">
        <v>0</v>
      </c>
      <c r="K47" s="20">
        <f>SUM(I47:J47)</f>
        <v>0</v>
      </c>
    </row>
    <row r="48" spans="1:11" ht="15.75" hidden="1" customHeight="1" x14ac:dyDescent="0.3">
      <c r="A48" s="17" t="s">
        <v>77</v>
      </c>
      <c r="B48" s="18" t="s">
        <v>78</v>
      </c>
      <c r="C48" s="19">
        <v>0</v>
      </c>
      <c r="D48" s="19">
        <v>0</v>
      </c>
      <c r="E48" s="20">
        <f>SUM(C48:D48)</f>
        <v>0</v>
      </c>
      <c r="F48" s="19">
        <v>0</v>
      </c>
      <c r="G48" s="19">
        <v>0</v>
      </c>
      <c r="H48" s="20">
        <f>SUM(F48:G48)</f>
        <v>0</v>
      </c>
      <c r="I48" s="19">
        <v>0</v>
      </c>
      <c r="J48" s="19">
        <v>0</v>
      </c>
      <c r="K48" s="20">
        <f>SUM(I48:J48)</f>
        <v>0</v>
      </c>
    </row>
    <row r="49" spans="1:11" ht="31.2" x14ac:dyDescent="0.3">
      <c r="A49" s="10" t="s">
        <v>79</v>
      </c>
      <c r="B49" s="13" t="s">
        <v>80</v>
      </c>
      <c r="C49" s="14">
        <f t="shared" ref="C49:K49" si="12">SUM(C50:C60)</f>
        <v>166635.30000000002</v>
      </c>
      <c r="D49" s="14">
        <f t="shared" si="12"/>
        <v>21020</v>
      </c>
      <c r="E49" s="14">
        <f t="shared" si="12"/>
        <v>187655.3</v>
      </c>
      <c r="F49" s="14">
        <f t="shared" si="12"/>
        <v>123035</v>
      </c>
      <c r="G49" s="14">
        <f t="shared" si="12"/>
        <v>11041.6</v>
      </c>
      <c r="H49" s="14">
        <f t="shared" si="12"/>
        <v>134076.6</v>
      </c>
      <c r="I49" s="14">
        <f t="shared" si="12"/>
        <v>96910.8</v>
      </c>
      <c r="J49" s="14">
        <f t="shared" si="12"/>
        <v>8949.5</v>
      </c>
      <c r="K49" s="14">
        <f t="shared" si="12"/>
        <v>105860.29999999999</v>
      </c>
    </row>
    <row r="50" spans="1:11" ht="63" hidden="1" customHeight="1" x14ac:dyDescent="0.3">
      <c r="A50" s="17" t="s">
        <v>81</v>
      </c>
      <c r="B50" s="26" t="s">
        <v>82</v>
      </c>
      <c r="C50" s="19">
        <v>0</v>
      </c>
      <c r="D50" s="19">
        <v>0</v>
      </c>
      <c r="E50" s="20">
        <f t="shared" ref="E50:E78" si="13">SUM(C50:D50)</f>
        <v>0</v>
      </c>
      <c r="F50" s="19">
        <v>0</v>
      </c>
      <c r="G50" s="19">
        <v>0</v>
      </c>
      <c r="H50" s="20">
        <f t="shared" ref="H50:H60" si="14">SUM(F50:G50)</f>
        <v>0</v>
      </c>
      <c r="I50" s="19">
        <v>0</v>
      </c>
      <c r="J50" s="19">
        <v>0</v>
      </c>
      <c r="K50" s="20">
        <f t="shared" ref="K50:K60" si="15">SUM(I50:J50)</f>
        <v>0</v>
      </c>
    </row>
    <row r="51" spans="1:11" ht="47.25" hidden="1" customHeight="1" x14ac:dyDescent="0.3">
      <c r="A51" s="17" t="s">
        <v>83</v>
      </c>
      <c r="B51" s="18" t="s">
        <v>84</v>
      </c>
      <c r="C51" s="19">
        <v>0</v>
      </c>
      <c r="D51" s="19">
        <v>0</v>
      </c>
      <c r="E51" s="20">
        <f t="shared" si="13"/>
        <v>0</v>
      </c>
      <c r="F51" s="19">
        <v>0</v>
      </c>
      <c r="G51" s="19">
        <v>0</v>
      </c>
      <c r="H51" s="20">
        <f t="shared" si="14"/>
        <v>0</v>
      </c>
      <c r="I51" s="19">
        <v>0</v>
      </c>
      <c r="J51" s="19">
        <v>0</v>
      </c>
      <c r="K51" s="20">
        <f t="shared" si="15"/>
        <v>0</v>
      </c>
    </row>
    <row r="52" spans="1:11" ht="78" x14ac:dyDescent="0.3">
      <c r="A52" s="17" t="s">
        <v>85</v>
      </c>
      <c r="B52" s="26" t="s">
        <v>143</v>
      </c>
      <c r="C52" s="19">
        <v>236.9</v>
      </c>
      <c r="D52" s="19">
        <v>0</v>
      </c>
      <c r="E52" s="20">
        <f t="shared" si="13"/>
        <v>236.9</v>
      </c>
      <c r="F52" s="19">
        <v>250.9</v>
      </c>
      <c r="G52" s="19">
        <v>0</v>
      </c>
      <c r="H52" s="20">
        <f t="shared" si="14"/>
        <v>250.9</v>
      </c>
      <c r="I52" s="19">
        <v>250.9</v>
      </c>
      <c r="J52" s="19">
        <v>0</v>
      </c>
      <c r="K52" s="20">
        <f t="shared" si="15"/>
        <v>250.9</v>
      </c>
    </row>
    <row r="53" spans="1:11" ht="78.75" hidden="1" customHeight="1" x14ac:dyDescent="0.3">
      <c r="A53" s="27" t="s">
        <v>124</v>
      </c>
      <c r="B53" s="28" t="s">
        <v>125</v>
      </c>
      <c r="C53" s="19"/>
      <c r="D53" s="19">
        <v>0</v>
      </c>
      <c r="E53" s="20">
        <f t="shared" si="13"/>
        <v>0</v>
      </c>
      <c r="F53" s="19"/>
      <c r="G53" s="19">
        <v>0</v>
      </c>
      <c r="H53" s="20">
        <f t="shared" si="14"/>
        <v>0</v>
      </c>
      <c r="I53" s="19"/>
      <c r="J53" s="19">
        <v>0</v>
      </c>
      <c r="K53" s="20">
        <f t="shared" si="15"/>
        <v>0</v>
      </c>
    </row>
    <row r="54" spans="1:11" ht="62.4" x14ac:dyDescent="0.3">
      <c r="A54" s="29" t="s">
        <v>144</v>
      </c>
      <c r="B54" s="30" t="s">
        <v>145</v>
      </c>
      <c r="C54" s="31">
        <v>24958.3</v>
      </c>
      <c r="D54" s="19">
        <v>9271.7000000000007</v>
      </c>
      <c r="E54" s="20">
        <f t="shared" si="13"/>
        <v>34230</v>
      </c>
      <c r="F54" s="19">
        <v>24958.3</v>
      </c>
      <c r="G54" s="19">
        <v>11041.5</v>
      </c>
      <c r="H54" s="20">
        <f t="shared" si="14"/>
        <v>35999.800000000003</v>
      </c>
      <c r="I54" s="19">
        <v>24958.3</v>
      </c>
      <c r="J54" s="19">
        <v>8949.9</v>
      </c>
      <c r="K54" s="20">
        <f t="shared" si="15"/>
        <v>33908.199999999997</v>
      </c>
    </row>
    <row r="55" spans="1:11" ht="31.2" x14ac:dyDescent="0.3">
      <c r="A55" s="32" t="s">
        <v>86</v>
      </c>
      <c r="B55" s="33" t="s">
        <v>87</v>
      </c>
      <c r="C55" s="19">
        <v>7737.4</v>
      </c>
      <c r="D55" s="19">
        <v>0</v>
      </c>
      <c r="E55" s="20">
        <f t="shared" si="13"/>
        <v>7737.4</v>
      </c>
      <c r="F55" s="19">
        <v>7881.6</v>
      </c>
      <c r="G55" s="19">
        <v>0</v>
      </c>
      <c r="H55" s="20">
        <f t="shared" si="14"/>
        <v>7881.6</v>
      </c>
      <c r="I55" s="19">
        <v>7863.7</v>
      </c>
      <c r="J55" s="19">
        <v>0</v>
      </c>
      <c r="K55" s="20">
        <f t="shared" si="15"/>
        <v>7863.7</v>
      </c>
    </row>
    <row r="56" spans="1:11" ht="47.25" hidden="1" customHeight="1" x14ac:dyDescent="0.3">
      <c r="A56" s="17" t="s">
        <v>88</v>
      </c>
      <c r="B56" s="18" t="s">
        <v>89</v>
      </c>
      <c r="C56" s="20"/>
      <c r="D56" s="19">
        <v>0</v>
      </c>
      <c r="E56" s="20">
        <f t="shared" si="13"/>
        <v>0</v>
      </c>
      <c r="F56" s="20"/>
      <c r="G56" s="19">
        <v>0</v>
      </c>
      <c r="H56" s="20">
        <f t="shared" si="14"/>
        <v>0</v>
      </c>
      <c r="I56" s="20"/>
      <c r="J56" s="19">
        <v>0</v>
      </c>
      <c r="K56" s="20">
        <f t="shared" si="15"/>
        <v>0</v>
      </c>
    </row>
    <row r="57" spans="1:11" ht="31.2" x14ac:dyDescent="0.3">
      <c r="A57" s="17" t="s">
        <v>90</v>
      </c>
      <c r="B57" s="18" t="s">
        <v>91</v>
      </c>
      <c r="C57" s="20">
        <v>18428.7</v>
      </c>
      <c r="D57" s="19">
        <v>0</v>
      </c>
      <c r="E57" s="20">
        <f t="shared" si="13"/>
        <v>18428.7</v>
      </c>
      <c r="F57" s="20">
        <v>0</v>
      </c>
      <c r="G57" s="19">
        <v>0</v>
      </c>
      <c r="H57" s="20">
        <f t="shared" si="14"/>
        <v>0</v>
      </c>
      <c r="I57" s="20">
        <v>0</v>
      </c>
      <c r="J57" s="19">
        <v>0</v>
      </c>
      <c r="K57" s="20">
        <f t="shared" si="15"/>
        <v>0</v>
      </c>
    </row>
    <row r="58" spans="1:11" ht="31.2" x14ac:dyDescent="0.3">
      <c r="A58" s="17" t="s">
        <v>92</v>
      </c>
      <c r="B58" s="26" t="s">
        <v>146</v>
      </c>
      <c r="C58" s="20">
        <v>9745.4</v>
      </c>
      <c r="D58" s="19">
        <v>562.6</v>
      </c>
      <c r="E58" s="20">
        <f t="shared" si="13"/>
        <v>10308</v>
      </c>
      <c r="F58" s="20">
        <v>10146.700000000001</v>
      </c>
      <c r="G58" s="19">
        <v>0</v>
      </c>
      <c r="H58" s="20">
        <f t="shared" si="14"/>
        <v>10146.700000000001</v>
      </c>
      <c r="I58" s="20">
        <v>10146.700000000001</v>
      </c>
      <c r="J58" s="19">
        <v>0</v>
      </c>
      <c r="K58" s="20">
        <f t="shared" si="15"/>
        <v>10146.700000000001</v>
      </c>
    </row>
    <row r="59" spans="1:11" ht="15.75" hidden="1" customHeight="1" x14ac:dyDescent="0.3">
      <c r="A59" s="34"/>
      <c r="B59" s="26"/>
      <c r="C59" s="20"/>
      <c r="D59" s="19">
        <v>0</v>
      </c>
      <c r="E59" s="20"/>
      <c r="F59" s="20"/>
      <c r="G59" s="19">
        <v>0</v>
      </c>
      <c r="H59" s="20">
        <f t="shared" si="14"/>
        <v>0</v>
      </c>
      <c r="I59" s="20"/>
      <c r="J59" s="19">
        <v>0</v>
      </c>
      <c r="K59" s="20">
        <f t="shared" si="15"/>
        <v>0</v>
      </c>
    </row>
    <row r="60" spans="1:11" x14ac:dyDescent="0.3">
      <c r="A60" s="17" t="s">
        <v>93</v>
      </c>
      <c r="B60" s="18" t="s">
        <v>94</v>
      </c>
      <c r="C60" s="20">
        <v>105528.6</v>
      </c>
      <c r="D60" s="19">
        <v>11185.7</v>
      </c>
      <c r="E60" s="20">
        <f t="shared" si="13"/>
        <v>116714.3</v>
      </c>
      <c r="F60" s="20">
        <v>79797.5</v>
      </c>
      <c r="G60" s="19">
        <v>0.1</v>
      </c>
      <c r="H60" s="20">
        <f t="shared" si="14"/>
        <v>79797.600000000006</v>
      </c>
      <c r="I60" s="20">
        <v>53691.199999999997</v>
      </c>
      <c r="J60" s="19">
        <v>-0.4</v>
      </c>
      <c r="K60" s="20">
        <f t="shared" si="15"/>
        <v>53690.799999999996</v>
      </c>
    </row>
    <row r="61" spans="1:11" ht="31.2" x14ac:dyDescent="0.3">
      <c r="A61" s="10" t="s">
        <v>95</v>
      </c>
      <c r="B61" s="13" t="s">
        <v>96</v>
      </c>
      <c r="C61" s="15">
        <f>SUM(C62:C70)</f>
        <v>1637157.2999999998</v>
      </c>
      <c r="D61" s="15">
        <f t="shared" ref="D61:K61" si="16">SUM(D62:D70)</f>
        <v>1575.5</v>
      </c>
      <c r="E61" s="15">
        <f t="shared" si="16"/>
        <v>1638732.8</v>
      </c>
      <c r="F61" s="15">
        <f t="shared" si="16"/>
        <v>1606582.9000000001</v>
      </c>
      <c r="G61" s="15">
        <f>SUM(G62:G70)</f>
        <v>4058.6000000000004</v>
      </c>
      <c r="H61" s="15">
        <f t="shared" si="16"/>
        <v>1610641.5</v>
      </c>
      <c r="I61" s="15">
        <f t="shared" si="16"/>
        <v>1641559.6</v>
      </c>
      <c r="J61" s="15">
        <f t="shared" si="16"/>
        <v>3269.3</v>
      </c>
      <c r="K61" s="15">
        <f t="shared" si="16"/>
        <v>1644828.9000000001</v>
      </c>
    </row>
    <row r="62" spans="1:11" ht="31.2" x14ac:dyDescent="0.3">
      <c r="A62" s="17" t="s">
        <v>97</v>
      </c>
      <c r="B62" s="26" t="s">
        <v>98</v>
      </c>
      <c r="C62" s="20">
        <v>1572553.7</v>
      </c>
      <c r="D62" s="19">
        <v>-454.9</v>
      </c>
      <c r="E62" s="20">
        <f t="shared" si="13"/>
        <v>1572098.8</v>
      </c>
      <c r="F62" s="20">
        <v>1537841.5</v>
      </c>
      <c r="G62" s="19">
        <v>3947.8</v>
      </c>
      <c r="H62" s="20">
        <f t="shared" ref="H62:H78" si="17">SUM(F62:G62)</f>
        <v>1541789.3</v>
      </c>
      <c r="I62" s="20">
        <v>1568954.1</v>
      </c>
      <c r="J62" s="19">
        <v>3269.3</v>
      </c>
      <c r="K62" s="20">
        <f t="shared" ref="K62:K78" si="18">SUM(I62:J62)</f>
        <v>1572223.4000000001</v>
      </c>
    </row>
    <row r="63" spans="1:11" ht="78" x14ac:dyDescent="0.3">
      <c r="A63" s="17" t="s">
        <v>99</v>
      </c>
      <c r="B63" s="26" t="s">
        <v>100</v>
      </c>
      <c r="C63" s="20">
        <v>35568</v>
      </c>
      <c r="D63" s="19">
        <v>0</v>
      </c>
      <c r="E63" s="20">
        <f t="shared" si="13"/>
        <v>35568</v>
      </c>
      <c r="F63" s="20">
        <v>35568</v>
      </c>
      <c r="G63" s="19">
        <v>0</v>
      </c>
      <c r="H63" s="20">
        <f t="shared" si="17"/>
        <v>35568</v>
      </c>
      <c r="I63" s="20">
        <v>35568</v>
      </c>
      <c r="J63" s="19">
        <v>0</v>
      </c>
      <c r="K63" s="20">
        <f t="shared" si="18"/>
        <v>35568</v>
      </c>
    </row>
    <row r="64" spans="1:11" ht="62.4" x14ac:dyDescent="0.3">
      <c r="A64" s="17" t="s">
        <v>101</v>
      </c>
      <c r="B64" s="26" t="s">
        <v>102</v>
      </c>
      <c r="C64" s="20">
        <v>18731.7</v>
      </c>
      <c r="D64" s="19">
        <v>0</v>
      </c>
      <c r="E64" s="20">
        <f t="shared" si="13"/>
        <v>18731.7</v>
      </c>
      <c r="F64" s="20">
        <v>23427.599999999999</v>
      </c>
      <c r="G64" s="19">
        <v>0</v>
      </c>
      <c r="H64" s="20">
        <f t="shared" si="17"/>
        <v>23427.599999999999</v>
      </c>
      <c r="I64" s="20">
        <v>27163.5</v>
      </c>
      <c r="J64" s="19">
        <v>0</v>
      </c>
      <c r="K64" s="20">
        <f t="shared" si="18"/>
        <v>27163.5</v>
      </c>
    </row>
    <row r="65" spans="1:11" ht="46.8" x14ac:dyDescent="0.3">
      <c r="A65" s="17" t="s">
        <v>103</v>
      </c>
      <c r="B65" s="26" t="s">
        <v>104</v>
      </c>
      <c r="C65" s="20">
        <v>3978.9</v>
      </c>
      <c r="D65" s="19">
        <v>0</v>
      </c>
      <c r="E65" s="20">
        <f t="shared" si="13"/>
        <v>3978.9</v>
      </c>
      <c r="F65" s="20">
        <v>3978.9</v>
      </c>
      <c r="G65" s="19">
        <v>0</v>
      </c>
      <c r="H65" s="20">
        <f t="shared" si="17"/>
        <v>3978.9</v>
      </c>
      <c r="I65" s="20">
        <v>4018.9</v>
      </c>
      <c r="J65" s="19">
        <v>0</v>
      </c>
      <c r="K65" s="20">
        <f t="shared" si="18"/>
        <v>4018.9</v>
      </c>
    </row>
    <row r="66" spans="1:11" ht="62.4" x14ac:dyDescent="0.3">
      <c r="A66" s="17" t="s">
        <v>105</v>
      </c>
      <c r="B66" s="26" t="s">
        <v>106</v>
      </c>
      <c r="C66" s="20">
        <v>10.4</v>
      </c>
      <c r="D66" s="19">
        <v>0</v>
      </c>
      <c r="E66" s="20">
        <f t="shared" si="13"/>
        <v>10.4</v>
      </c>
      <c r="F66" s="20">
        <v>6.2</v>
      </c>
      <c r="G66" s="19">
        <v>0</v>
      </c>
      <c r="H66" s="20">
        <f t="shared" si="17"/>
        <v>6.2</v>
      </c>
      <c r="I66" s="20">
        <v>10.4</v>
      </c>
      <c r="J66" s="19">
        <v>0</v>
      </c>
      <c r="K66" s="20">
        <f t="shared" si="18"/>
        <v>10.4</v>
      </c>
    </row>
    <row r="67" spans="1:11" ht="109.2" x14ac:dyDescent="0.3">
      <c r="A67" s="17" t="s">
        <v>107</v>
      </c>
      <c r="B67" s="26" t="s">
        <v>147</v>
      </c>
      <c r="C67" s="20">
        <v>577.6</v>
      </c>
      <c r="D67" s="19">
        <v>1340.9</v>
      </c>
      <c r="E67" s="20">
        <f t="shared" si="13"/>
        <v>1918.5</v>
      </c>
      <c r="F67" s="20">
        <v>577.6</v>
      </c>
      <c r="G67" s="19">
        <v>-577.6</v>
      </c>
      <c r="H67" s="20">
        <f t="shared" si="17"/>
        <v>0</v>
      </c>
      <c r="I67" s="20">
        <v>577.6</v>
      </c>
      <c r="J67" s="19">
        <v>-577.6</v>
      </c>
      <c r="K67" s="20">
        <f t="shared" si="18"/>
        <v>0</v>
      </c>
    </row>
    <row r="68" spans="1:11" ht="31.2" x14ac:dyDescent="0.3">
      <c r="A68" s="17" t="s">
        <v>126</v>
      </c>
      <c r="B68" s="26" t="s">
        <v>127</v>
      </c>
      <c r="C68" s="20">
        <v>580.6</v>
      </c>
      <c r="D68" s="19">
        <v>0</v>
      </c>
      <c r="E68" s="20">
        <f t="shared" si="13"/>
        <v>580.6</v>
      </c>
      <c r="F68" s="20">
        <v>0</v>
      </c>
      <c r="G68" s="19">
        <v>0</v>
      </c>
      <c r="H68" s="20">
        <f t="shared" si="17"/>
        <v>0</v>
      </c>
      <c r="I68" s="20">
        <v>0</v>
      </c>
      <c r="J68" s="19">
        <v>0</v>
      </c>
      <c r="K68" s="20">
        <f t="shared" si="18"/>
        <v>0</v>
      </c>
    </row>
    <row r="69" spans="1:11" ht="31.2" x14ac:dyDescent="0.3">
      <c r="A69" s="17" t="s">
        <v>108</v>
      </c>
      <c r="B69" s="18" t="s">
        <v>109</v>
      </c>
      <c r="C69" s="20">
        <v>5156.3999999999996</v>
      </c>
      <c r="D69" s="19">
        <v>111.9</v>
      </c>
      <c r="E69" s="20">
        <f t="shared" si="13"/>
        <v>5268.2999999999993</v>
      </c>
      <c r="F69" s="20">
        <v>5183.1000000000004</v>
      </c>
      <c r="G69" s="19">
        <v>110.8</v>
      </c>
      <c r="H69" s="20">
        <f t="shared" si="17"/>
        <v>5293.9000000000005</v>
      </c>
      <c r="I69" s="20">
        <v>5267.1</v>
      </c>
      <c r="J69" s="19">
        <v>0</v>
      </c>
      <c r="K69" s="20">
        <f t="shared" si="18"/>
        <v>5267.1</v>
      </c>
    </row>
    <row r="70" spans="1:11" x14ac:dyDescent="0.3">
      <c r="A70" s="17" t="s">
        <v>128</v>
      </c>
      <c r="B70" s="18" t="s">
        <v>129</v>
      </c>
      <c r="C70" s="20">
        <v>0</v>
      </c>
      <c r="D70" s="20">
        <v>577.6</v>
      </c>
      <c r="E70" s="20">
        <f t="shared" si="13"/>
        <v>577.6</v>
      </c>
      <c r="F70" s="20">
        <v>0</v>
      </c>
      <c r="G70" s="20">
        <v>577.6</v>
      </c>
      <c r="H70" s="20">
        <f t="shared" si="17"/>
        <v>577.6</v>
      </c>
      <c r="I70" s="20">
        <v>0</v>
      </c>
      <c r="J70" s="20">
        <v>577.6</v>
      </c>
      <c r="K70" s="20">
        <f t="shared" si="18"/>
        <v>577.6</v>
      </c>
    </row>
    <row r="71" spans="1:11" x14ac:dyDescent="0.3">
      <c r="A71" s="10" t="s">
        <v>110</v>
      </c>
      <c r="B71" s="13" t="s">
        <v>111</v>
      </c>
      <c r="C71" s="15">
        <f>SUM(C72:C74)</f>
        <v>3247.1</v>
      </c>
      <c r="D71" s="15">
        <f t="shared" ref="D71:K71" si="19">SUM(D72:D74)</f>
        <v>40195</v>
      </c>
      <c r="E71" s="15">
        <f t="shared" si="19"/>
        <v>43442.1</v>
      </c>
      <c r="F71" s="15">
        <f t="shared" si="19"/>
        <v>8934.2000000000007</v>
      </c>
      <c r="G71" s="15">
        <f t="shared" si="19"/>
        <v>35935.199999999997</v>
      </c>
      <c r="H71" s="15">
        <f t="shared" si="19"/>
        <v>44869.399999999994</v>
      </c>
      <c r="I71" s="15">
        <f t="shared" si="19"/>
        <v>3006.4</v>
      </c>
      <c r="J71" s="15">
        <f t="shared" si="19"/>
        <v>35935.199999999997</v>
      </c>
      <c r="K71" s="15">
        <f t="shared" si="19"/>
        <v>38941.599999999999</v>
      </c>
    </row>
    <row r="72" spans="1:11" ht="62.4" x14ac:dyDescent="0.3">
      <c r="A72" s="17" t="s">
        <v>130</v>
      </c>
      <c r="B72" s="18" t="s">
        <v>131</v>
      </c>
      <c r="C72" s="19">
        <v>0</v>
      </c>
      <c r="D72" s="19">
        <v>35935.199999999997</v>
      </c>
      <c r="E72" s="20">
        <f t="shared" ref="E72:E73" si="20">SUM(C72:D72)</f>
        <v>35935.199999999997</v>
      </c>
      <c r="F72" s="19">
        <v>0</v>
      </c>
      <c r="G72" s="19">
        <v>35935.199999999997</v>
      </c>
      <c r="H72" s="20">
        <f t="shared" ref="H72:H73" si="21">SUM(F72:G72)</f>
        <v>35935.199999999997</v>
      </c>
      <c r="I72" s="19">
        <v>0</v>
      </c>
      <c r="J72" s="19">
        <v>35935.199999999997</v>
      </c>
      <c r="K72" s="20">
        <f t="shared" ref="K72:K73" si="22">SUM(I72:J72)</f>
        <v>35935.199999999997</v>
      </c>
    </row>
    <row r="73" spans="1:11" s="16" customFormat="1" ht="46.8" hidden="1" x14ac:dyDescent="0.3">
      <c r="A73" s="17" t="s">
        <v>132</v>
      </c>
      <c r="B73" s="18" t="s">
        <v>133</v>
      </c>
      <c r="C73" s="19">
        <v>0</v>
      </c>
      <c r="D73" s="19">
        <v>0</v>
      </c>
      <c r="E73" s="20">
        <f t="shared" si="20"/>
        <v>0</v>
      </c>
      <c r="F73" s="19">
        <v>0</v>
      </c>
      <c r="G73" s="19">
        <v>0</v>
      </c>
      <c r="H73" s="20">
        <f t="shared" si="21"/>
        <v>0</v>
      </c>
      <c r="I73" s="19">
        <v>0</v>
      </c>
      <c r="J73" s="19">
        <v>0</v>
      </c>
      <c r="K73" s="20">
        <f t="shared" si="22"/>
        <v>0</v>
      </c>
    </row>
    <row r="74" spans="1:11" ht="31.2" x14ac:dyDescent="0.3">
      <c r="A74" s="17" t="s">
        <v>112</v>
      </c>
      <c r="B74" s="18" t="s">
        <v>113</v>
      </c>
      <c r="C74" s="20">
        <v>3247.1</v>
      </c>
      <c r="D74" s="20">
        <v>4259.8</v>
      </c>
      <c r="E74" s="20">
        <f t="shared" si="13"/>
        <v>7506.9</v>
      </c>
      <c r="F74" s="20">
        <v>8934.2000000000007</v>
      </c>
      <c r="G74" s="20">
        <v>0</v>
      </c>
      <c r="H74" s="20">
        <f t="shared" si="17"/>
        <v>8934.2000000000007</v>
      </c>
      <c r="I74" s="20">
        <v>3006.4</v>
      </c>
      <c r="J74" s="20">
        <v>0</v>
      </c>
      <c r="K74" s="20">
        <f t="shared" si="18"/>
        <v>3006.4</v>
      </c>
    </row>
    <row r="75" spans="1:11" ht="46.8" x14ac:dyDescent="0.3">
      <c r="A75" s="35" t="s">
        <v>114</v>
      </c>
      <c r="B75" s="36" t="s">
        <v>115</v>
      </c>
      <c r="C75" s="37">
        <f>SUM(C76)</f>
        <v>0</v>
      </c>
      <c r="D75" s="15">
        <f>SUM(D76)</f>
        <v>870</v>
      </c>
      <c r="E75" s="15">
        <f t="shared" si="13"/>
        <v>870</v>
      </c>
      <c r="F75" s="37">
        <f>SUM(F76)</f>
        <v>0</v>
      </c>
      <c r="G75" s="15">
        <f>SUM(G76)</f>
        <v>0</v>
      </c>
      <c r="H75" s="15">
        <f t="shared" si="17"/>
        <v>0</v>
      </c>
      <c r="I75" s="37">
        <f>SUM(I76)</f>
        <v>0</v>
      </c>
      <c r="J75" s="15">
        <f>SUM(J76)</f>
        <v>0</v>
      </c>
      <c r="K75" s="15">
        <f t="shared" si="18"/>
        <v>0</v>
      </c>
    </row>
    <row r="76" spans="1:11" ht="31.2" x14ac:dyDescent="0.3">
      <c r="A76" s="38" t="s">
        <v>116</v>
      </c>
      <c r="B76" s="39" t="s">
        <v>117</v>
      </c>
      <c r="C76" s="40">
        <v>0</v>
      </c>
      <c r="D76" s="20">
        <v>870</v>
      </c>
      <c r="E76" s="20">
        <f t="shared" si="13"/>
        <v>870</v>
      </c>
      <c r="F76" s="40">
        <v>0</v>
      </c>
      <c r="G76" s="20">
        <v>0</v>
      </c>
      <c r="H76" s="20">
        <f t="shared" si="17"/>
        <v>0</v>
      </c>
      <c r="I76" s="40">
        <v>0</v>
      </c>
      <c r="J76" s="20">
        <v>0</v>
      </c>
      <c r="K76" s="20">
        <f t="shared" si="18"/>
        <v>0</v>
      </c>
    </row>
    <row r="77" spans="1:11" s="16" customFormat="1" ht="62.4" x14ac:dyDescent="0.3">
      <c r="A77" s="35" t="s">
        <v>148</v>
      </c>
      <c r="B77" s="41" t="s">
        <v>149</v>
      </c>
      <c r="C77" s="37">
        <f>SUM(C78)</f>
        <v>0</v>
      </c>
      <c r="D77" s="15">
        <f>SUM(D78)</f>
        <v>-1329.2</v>
      </c>
      <c r="E77" s="15">
        <f t="shared" si="13"/>
        <v>-1329.2</v>
      </c>
      <c r="F77" s="37">
        <f>SUM(F78)</f>
        <v>0</v>
      </c>
      <c r="G77" s="15">
        <f>SUM(G78)</f>
        <v>0</v>
      </c>
      <c r="H77" s="15">
        <f t="shared" si="17"/>
        <v>0</v>
      </c>
      <c r="I77" s="37">
        <f>SUM(I78)</f>
        <v>0</v>
      </c>
      <c r="J77" s="15">
        <f>SUM(J78)</f>
        <v>0</v>
      </c>
      <c r="K77" s="15">
        <f t="shared" si="18"/>
        <v>0</v>
      </c>
    </row>
    <row r="78" spans="1:11" ht="46.8" x14ac:dyDescent="0.3">
      <c r="A78" s="42" t="s">
        <v>150</v>
      </c>
      <c r="B78" s="43" t="s">
        <v>151</v>
      </c>
      <c r="C78" s="40">
        <v>0</v>
      </c>
      <c r="D78" s="20">
        <v>-1329.2</v>
      </c>
      <c r="E78" s="20">
        <f t="shared" si="13"/>
        <v>-1329.2</v>
      </c>
      <c r="F78" s="40">
        <v>0</v>
      </c>
      <c r="G78" s="20">
        <v>0</v>
      </c>
      <c r="H78" s="20">
        <f t="shared" si="17"/>
        <v>0</v>
      </c>
      <c r="I78" s="40">
        <v>0</v>
      </c>
      <c r="J78" s="20">
        <v>0</v>
      </c>
      <c r="K78" s="20">
        <f t="shared" si="18"/>
        <v>0</v>
      </c>
    </row>
    <row r="79" spans="1:11" x14ac:dyDescent="0.3">
      <c r="B79" s="44"/>
    </row>
  </sheetData>
  <mergeCells count="7">
    <mergeCell ref="J2:K2"/>
    <mergeCell ref="A3:K3"/>
    <mergeCell ref="A5:A6"/>
    <mergeCell ref="B5:B6"/>
    <mergeCell ref="C5:E5"/>
    <mergeCell ref="F5:H5"/>
    <mergeCell ref="I5:K5"/>
  </mergeCells>
  <printOptions horizontalCentered="1"/>
  <pageMargins left="0.39370078740157483" right="0.19685039370078741" top="0.98425196850393704" bottom="0.86614173228346458" header="0.19685039370078741" footer="0.19685039370078741"/>
  <pageSetup paperSize="9" scale="62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2021-04-20T09:22:14Z</cp:lastPrinted>
  <dcterms:created xsi:type="dcterms:W3CDTF">2017-04-10T05:27:20Z</dcterms:created>
  <dcterms:modified xsi:type="dcterms:W3CDTF">2021-04-20T09:29:44Z</dcterms:modified>
</cp:coreProperties>
</file>